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<sst xmlns="http://schemas.openxmlformats.org/spreadsheetml/2006/main" count="44" uniqueCount="43">
  <si>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</si>
  <si>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</si>
  <si>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</si>
  <si>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</si>
  <si>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</si>
  <si>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</si>
  <si>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</si>
  <si>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</si>
  <si>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</si>
  <si>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</si>
  <si>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</si>
  <si>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</si>
  <si>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</si>
  <si>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</si>
  <si>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</si>
  <si>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</si>
  <si>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</si>
  <si>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</si>
  <si>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</si>
  <si>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</si>
  <si>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</si>
  <si>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</si>
  <si>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</si>
  <si>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</si>
  <si>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</si>
  <si>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</si>
  <si>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</si>
  <si>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</si>
  <si>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</si>
  <si>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</si>
  <si>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</si>
  <si>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</si>
  <si>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</si>
  <si>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</si>
  <si>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</si>
  <si>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</si>
  <si>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</si>
  <si>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</si>
  <si>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</si>
  <si>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</si>
  <si>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9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</si>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</sst>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3742488.19</v>
      </c>
      <c r="F10" s="13">
        <f t="shared" ref="F10:G10" si="0">SUM(F11:F15)</f>
        <v>3416817.2699999996</v>
      </c>
      <c r="G10" s="13">
        <f t="shared" si="0"/>
        <v>615377.92000000004</v>
      </c>
    </row>
    <row r="11" spans="1:8" ht="16.5" customHeight="1" x14ac:dyDescent="0.25">
      <c r="A11" s="41" t="s">
        <v>28</v>
      </c>
      <c r="B11" s="42"/>
      <c r="C11" s="42"/>
      <c r="D11" s="43"/>
      <c r="E11" s="5">
        <v>2139866.13</v>
      </c>
      <c r="F11" s="5">
        <v>1967587.47</v>
      </c>
      <c r="G11" s="11">
        <v>355103.32</v>
      </c>
    </row>
    <row r="12" spans="1:8" ht="16.5" customHeight="1" x14ac:dyDescent="0.25">
      <c r="A12" s="41" t="s">
        <v>27</v>
      </c>
      <c r="B12" s="42"/>
      <c r="C12" s="42"/>
      <c r="D12" s="43"/>
      <c r="E12" s="5">
        <v>1042459.73</v>
      </c>
      <c r="F12" s="5">
        <v>937238.89</v>
      </c>
      <c r="G12" s="11">
        <v>177859.81</v>
      </c>
    </row>
    <row r="13" spans="1:8" ht="16.5" customHeight="1" x14ac:dyDescent="0.25">
      <c r="A13" s="41" t="s">
        <v>26</v>
      </c>
      <c r="B13" s="42"/>
      <c r="C13" s="42"/>
      <c r="D13" s="43"/>
      <c r="E13" s="5">
        <v>271891.73</v>
      </c>
      <c r="F13" s="5">
        <v>244589.81</v>
      </c>
      <c r="G13" s="11">
        <v>35679.269999999997</v>
      </c>
    </row>
    <row r="14" spans="1:8" ht="16.5" customHeight="1" x14ac:dyDescent="0.25">
      <c r="A14" s="41" t="s">
        <v>25</v>
      </c>
      <c r="B14" s="42"/>
      <c r="C14" s="42"/>
      <c r="D14" s="43"/>
      <c r="E14" s="5">
        <v>288322.36</v>
      </c>
      <c r="F14" s="5">
        <v>263851.59000000003</v>
      </c>
      <c r="G14" s="11">
        <v>44903.02</v>
      </c>
    </row>
    <row r="15" spans="1:8" ht="16.5" customHeight="1" x14ac:dyDescent="0.25">
      <c r="A15" s="45" t="s">
        <v>24</v>
      </c>
      <c r="B15" s="45"/>
      <c r="C15" s="45"/>
      <c r="D15" s="45"/>
      <c r="E15" s="5">
        <v>-51.76</v>
      </c>
      <c r="F15" s="5">
        <v>3549.51</v>
      </c>
      <c r="G15" s="11">
        <v>1832.5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2313019.0499999998</v>
      </c>
      <c r="F16" s="12">
        <f t="shared" ref="F16:G16" si="1">SUM(F17:F23)</f>
        <v>2320237.0800000005</v>
      </c>
      <c r="G16" s="12">
        <f t="shared" si="1"/>
        <v>383249.9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2169447.69</v>
      </c>
      <c r="F17" s="5">
        <v>2180259.1800000002</v>
      </c>
      <c r="G17" s="11">
        <v>362905.47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1733.25</v>
      </c>
      <c r="F21" s="5">
        <v>1706.2</v>
      </c>
      <c r="G21" s="11">
        <v>242.5</v>
      </c>
    </row>
    <row r="22" spans="1:10" ht="17.45" customHeight="1" x14ac:dyDescent="0.25">
      <c r="A22" s="41" t="s">
        <v>17</v>
      </c>
      <c r="B22" s="42"/>
      <c r="C22" s="42"/>
      <c r="D22" s="43"/>
      <c r="E22" s="5">
        <v>8675</v>
      </c>
      <c r="F22" s="5">
        <v>8631.85</v>
      </c>
      <c r="G22" s="11">
        <v>1288.5899999999999</v>
      </c>
    </row>
    <row r="23" spans="1:10" ht="17.45" customHeight="1" x14ac:dyDescent="0.25">
      <c r="A23" s="41" t="s">
        <v>16</v>
      </c>
      <c r="B23" s="42"/>
      <c r="C23" s="42"/>
      <c r="D23" s="43"/>
      <c r="E23" s="5">
        <v>133163.10999999999</v>
      </c>
      <c r="F23" s="5">
        <v>129639.85</v>
      </c>
      <c r="G23" s="11">
        <v>18813.34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11351.34</v>
      </c>
      <c r="F24" s="12">
        <f t="shared" ref="F24:G24" si="2">F25</f>
        <v>11277.19</v>
      </c>
      <c r="G24" s="12">
        <f t="shared" si="2"/>
        <v>2187.9499999999998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11351.34</v>
      </c>
      <c r="F25" s="5">
        <v>11277.19</v>
      </c>
      <c r="G25" s="11">
        <v>2187.9499999999998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600006.13000000012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45274.2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271688.07+366349.04</f>
        <v>638037.11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7.5" customHeight="1" x14ac:dyDescent="0.25">
      <c r="A33" s="52" t="s">
        <v>9</v>
      </c>
      <c r="B33" s="53"/>
      <c r="C33" s="53"/>
      <c r="D33" s="53"/>
      <c r="E33" s="54"/>
      <c r="F33" s="3">
        <f>442599.76+211084.49</f>
        <v>653684.25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1336995.56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311112.56999999995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153725.54999999999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157387.01999999999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1648108.13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2169447.69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2180259.1800000002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1121345.6900000004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2019-03-18T05:37:40Z</dcterms:modified>
</cp:coreProperties>
</file>